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май/20260501 конвейерные ролики/"/>
    </mc:Choice>
  </mc:AlternateContent>
  <xr:revisionPtr revIDLastSave="93" documentId="13_ncr:1_{31555B04-144A-4392-9C3C-7FC9FCFA05D0}" xr6:coauthVersionLast="47" xr6:coauthVersionMax="47" xr10:uidLastSave="{C0204092-6A6A-46A6-8A20-358F24F714C9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15" i="1"/>
  <c r="H16" i="1"/>
  <c r="H17" i="1"/>
  <c r="H18" i="1"/>
  <c r="H14" i="1"/>
  <c r="H13" i="1"/>
</calcChain>
</file>

<file path=xl/sharedStrings.xml><?xml version="1.0" encoding="utf-8"?>
<sst xmlns="http://schemas.openxmlformats.org/spreadsheetml/2006/main" count="105" uniqueCount="69">
  <si>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</si>
  <si>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</si>
  <si>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</si>
  <si>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</si>
  <si>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</si>
  <si>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</si>
  <si>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</si>
  <si>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</si>
  <si>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</si>
  <si>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</si>
  <si>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</si>
  <si>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</si>
  <si>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</si>
  <si>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</si>
  <si>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</si>
  <si>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</si>
  <si>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</si>
  <si>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</si>
  <si>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</si>
  <si>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</si>
  <si>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</si>
  <si>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</si>
  <si>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</si>
  <si>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</si>
  <si>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</si>
  <si>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</si>
  <si>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</si>
  <si>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</si>
  <si>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</si>
  <si>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</si>
  <si>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</si>
  <si>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</si>
  <si>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</si>
  <si>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</si>
  <si>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</si>
  <si>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</si>
  <si>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</si>
  <si>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</si>
  <si>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</si>
  <si>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</si>
  <si>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</si>
  <si>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вересентябрьь</t>
  </si>
  <si>
    <t xml:space="preserve">28.22.193000.19705_x000D_      </t>
  </si>
  <si>
    <t>03001015-Конвейерные ролики</t>
  </si>
  <si>
    <t>Ролик конвеєрний 108x310 підшипник 204</t>
  </si>
  <si>
    <t xml:space="preserve">28.22.193000.19711_x000D_      </t>
  </si>
  <si>
    <t>Ролик конвеєрний 108х950</t>
  </si>
  <si>
    <t xml:space="preserve">28.22.193000.19703_x000D_      </t>
  </si>
  <si>
    <t>Ролик конвеєрний 108х200 креслення ЗЗМП позиція 1</t>
  </si>
  <si>
    <t xml:space="preserve">28.22.193000.19713_x000D_      </t>
  </si>
  <si>
    <t>Ролик конвеєрний 159х460</t>
  </si>
  <si>
    <t xml:space="preserve">28.22.193000.19745_x000D_      </t>
  </si>
  <si>
    <t>Ролик конвеєрний 159х1150 підшипник 307</t>
  </si>
  <si>
    <t xml:space="preserve">28.22.193000.19748_x000D_      </t>
  </si>
  <si>
    <t>РОЛИК КОНВЕЄРНИЙ 159Х1400 ПІДШИПНИК 307</t>
  </si>
  <si>
    <t xml:space="preserve">28.22.193000.19704_x000D_      </t>
  </si>
  <si>
    <t>Ролик d76 L300 креслення ПК 07689.213.0</t>
  </si>
  <si>
    <t xml:space="preserve">28.22.193000.19733_x000D_      </t>
  </si>
  <si>
    <t>Ролик амортизуючий 159х380 ГОСТ 22646-77</t>
  </si>
  <si>
    <t xml:space="preserve">28.22.193000.19727_x000D_      </t>
  </si>
  <si>
    <t>Ролик конвеєрний 127х1350 креслення EU-ROLLER HDP-STD-127-1350-25_1385-ST-CE</t>
  </si>
  <si>
    <t xml:space="preserve">28.22.193000.19743_x000D_      </t>
  </si>
  <si>
    <t>Ролик ведучий нижній дисковий Alta 60/108/950</t>
  </si>
  <si>
    <t xml:space="preserve">28.22.193000.19742_x000D_      </t>
  </si>
  <si>
    <t>Ролик ведучий нижній дисковий Alta 60/108/1400</t>
  </si>
  <si>
    <t xml:space="preserve">28.22.193000.19718_x000D_      </t>
  </si>
  <si>
    <t>Ролик 108х450 креслення ШАИ.001.01.00.000 СБ</t>
  </si>
  <si>
    <t>28.22.193000.20464_x000D_      М22008001000056</t>
  </si>
  <si>
    <t>Ролик конвеєрний полімерний гладкий П-108х14.0х310.К304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</si>
</sst>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5"/>
  <sheetViews>
    <sheetView showZeros="0" tabSelected="1" topLeftCell="A9" zoomScale="70" zoomScaleNormal="70" workbookViewId="0">
      <selection activeCell="Q13" sqref="Q13:AB25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480002801</v>
      </c>
      <c r="D13" s="17" t="s">
        <v>42</v>
      </c>
      <c r="E13" s="15" t="s">
        <v>43</v>
      </c>
      <c r="F13" s="16" t="s">
        <v>44</v>
      </c>
      <c r="G13" s="5" t="s">
        <v>7</v>
      </c>
      <c r="H13" s="5">
        <f t="shared" ref="H13" si="0">SUM(Q13:AB13)</f>
        <v>120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/>
      <c r="Y13" s="5"/>
      <c r="Z13" s="5">
        <v>60</v>
      </c>
      <c r="AA13" s="5">
        <v>60</v>
      </c>
      <c r="AB13" s="5"/>
      <c r="AC13" s="14"/>
    </row>
    <row r="14" spans="1:29" ht="15" x14ac:dyDescent="0.25">
      <c r="A14" s="5">
        <v>2</v>
      </c>
      <c r="B14" s="5" t="s">
        <v>40</v>
      </c>
      <c r="C14" s="8">
        <v>480002803</v>
      </c>
      <c r="D14" s="17" t="s">
        <v>45</v>
      </c>
      <c r="E14" s="15" t="s">
        <v>43</v>
      </c>
      <c r="F14" s="16" t="s">
        <v>46</v>
      </c>
      <c r="G14" s="5" t="s">
        <v>7</v>
      </c>
      <c r="H14" s="5">
        <f t="shared" ref="H14" si="1">SUM(Q14:AB14)</f>
        <v>10</v>
      </c>
      <c r="I14" s="6"/>
      <c r="J14" s="6"/>
      <c r="K14" s="6"/>
      <c r="L14" s="6"/>
      <c r="M14" s="6"/>
      <c r="N14" s="6"/>
      <c r="O14" s="6"/>
      <c r="P14" s="6"/>
      <c r="Q14" s="5"/>
      <c r="R14" s="5"/>
      <c r="S14" s="5"/>
      <c r="T14" s="5"/>
      <c r="U14" s="5"/>
      <c r="V14" s="5"/>
      <c r="W14" s="5"/>
      <c r="X14" s="5"/>
      <c r="Y14" s="5"/>
      <c r="Z14" s="5">
        <v>5</v>
      </c>
      <c r="AA14" s="5">
        <v>5</v>
      </c>
      <c r="AB14" s="5"/>
      <c r="AC14" s="14"/>
    </row>
    <row r="15" spans="1:29" ht="15" x14ac:dyDescent="0.25">
      <c r="A15" s="5">
        <v>3</v>
      </c>
      <c r="B15" s="5" t="s">
        <v>40</v>
      </c>
      <c r="C15" s="8">
        <v>480002804</v>
      </c>
      <c r="D15" s="17" t="s">
        <v>47</v>
      </c>
      <c r="E15" s="15" t="s">
        <v>43</v>
      </c>
      <c r="F15" s="16" t="s">
        <v>48</v>
      </c>
      <c r="G15" s="5" t="s">
        <v>7</v>
      </c>
      <c r="H15" s="5">
        <f t="shared" ref="H15:H18" si="2">SUM(Q15:AB15)</f>
        <v>30</v>
      </c>
      <c r="I15" s="6"/>
      <c r="J15" s="6"/>
      <c r="K15" s="6"/>
      <c r="L15" s="6"/>
      <c r="M15" s="6"/>
      <c r="N15" s="6"/>
      <c r="O15" s="6"/>
      <c r="P15" s="6"/>
      <c r="Q15" s="5"/>
      <c r="R15" s="5"/>
      <c r="S15" s="5"/>
      <c r="T15" s="5"/>
      <c r="U15" s="5"/>
      <c r="V15" s="5"/>
      <c r="W15" s="5"/>
      <c r="X15" s="5"/>
      <c r="Y15" s="5"/>
      <c r="Z15" s="5">
        <v>15</v>
      </c>
      <c r="AA15" s="5">
        <v>15</v>
      </c>
      <c r="AB15" s="5"/>
      <c r="AC15" s="14"/>
    </row>
    <row r="16" spans="1:29" ht="15" x14ac:dyDescent="0.25">
      <c r="A16" s="5">
        <v>4</v>
      </c>
      <c r="B16" s="5" t="s">
        <v>40</v>
      </c>
      <c r="C16" s="8">
        <v>480003800</v>
      </c>
      <c r="D16" s="17" t="s">
        <v>49</v>
      </c>
      <c r="E16" s="15" t="s">
        <v>43</v>
      </c>
      <c r="F16" s="16" t="s">
        <v>50</v>
      </c>
      <c r="G16" s="5" t="s">
        <v>7</v>
      </c>
      <c r="H16" s="5">
        <f t="shared" si="2"/>
        <v>100</v>
      </c>
      <c r="I16" s="6"/>
      <c r="J16" s="6"/>
      <c r="K16" s="6"/>
      <c r="L16" s="6"/>
      <c r="M16" s="6"/>
      <c r="N16" s="6"/>
      <c r="O16" s="6"/>
      <c r="P16" s="6"/>
      <c r="Q16" s="5"/>
      <c r="R16" s="5"/>
      <c r="S16" s="5"/>
      <c r="T16" s="5"/>
      <c r="U16" s="5"/>
      <c r="V16" s="5"/>
      <c r="W16" s="5"/>
      <c r="X16" s="5"/>
      <c r="Y16" s="5"/>
      <c r="Z16" s="5">
        <v>50</v>
      </c>
      <c r="AA16" s="5">
        <v>50</v>
      </c>
      <c r="AB16" s="5"/>
      <c r="AC16" s="14"/>
    </row>
    <row r="17" spans="1:29" ht="15" x14ac:dyDescent="0.25">
      <c r="A17" s="5">
        <v>5</v>
      </c>
      <c r="B17" s="5" t="s">
        <v>40</v>
      </c>
      <c r="C17" s="8">
        <v>480003801</v>
      </c>
      <c r="D17" s="17" t="s">
        <v>51</v>
      </c>
      <c r="E17" s="15" t="s">
        <v>43</v>
      </c>
      <c r="F17" s="16" t="s">
        <v>52</v>
      </c>
      <c r="G17" s="5" t="s">
        <v>7</v>
      </c>
      <c r="H17" s="5">
        <f t="shared" si="2"/>
        <v>50</v>
      </c>
      <c r="I17" s="6"/>
      <c r="J17" s="6"/>
      <c r="K17" s="6"/>
      <c r="L17" s="6"/>
      <c r="M17" s="6"/>
      <c r="N17" s="6"/>
      <c r="O17" s="6"/>
      <c r="P17" s="6"/>
      <c r="Q17" s="5"/>
      <c r="R17" s="5"/>
      <c r="S17" s="5"/>
      <c r="T17" s="5"/>
      <c r="U17" s="5"/>
      <c r="V17" s="5"/>
      <c r="W17" s="5"/>
      <c r="X17" s="5"/>
      <c r="Y17" s="5"/>
      <c r="Z17" s="5">
        <v>25</v>
      </c>
      <c r="AA17" s="5">
        <v>25</v>
      </c>
      <c r="AB17" s="5"/>
      <c r="AC17" s="14"/>
    </row>
    <row r="18" spans="1:29" ht="15" x14ac:dyDescent="0.25">
      <c r="A18" s="5">
        <v>6</v>
      </c>
      <c r="B18" s="5" t="s">
        <v>40</v>
      </c>
      <c r="C18" s="8">
        <v>480003802</v>
      </c>
      <c r="D18" s="17" t="s">
        <v>53</v>
      </c>
      <c r="E18" s="15" t="s">
        <v>43</v>
      </c>
      <c r="F18" s="16" t="s">
        <v>54</v>
      </c>
      <c r="G18" s="5" t="s">
        <v>7</v>
      </c>
      <c r="H18" s="5">
        <f t="shared" si="2"/>
        <v>14</v>
      </c>
      <c r="I18" s="6"/>
      <c r="J18" s="6"/>
      <c r="K18" s="6"/>
      <c r="L18" s="6"/>
      <c r="M18" s="6"/>
      <c r="N18" s="6"/>
      <c r="O18" s="6"/>
      <c r="P18" s="6"/>
      <c r="Q18" s="5"/>
      <c r="R18" s="5"/>
      <c r="S18" s="5"/>
      <c r="T18" s="5"/>
      <c r="U18" s="5"/>
      <c r="V18" s="5"/>
      <c r="W18" s="5"/>
      <c r="X18" s="5"/>
      <c r="Y18" s="5"/>
      <c r="Z18" s="5">
        <v>7</v>
      </c>
      <c r="AA18" s="5">
        <v>7</v>
      </c>
      <c r="AB18" s="5"/>
      <c r="AC18" s="14"/>
    </row>
    <row r="19" spans="1:29" ht="15" x14ac:dyDescent="0.25">
      <c r="A19" s="5">
        <v>7</v>
      </c>
      <c r="B19" s="5" t="s">
        <v>40</v>
      </c>
      <c r="C19" s="8">
        <v>480003807</v>
      </c>
      <c r="D19" s="17" t="s">
        <v>55</v>
      </c>
      <c r="E19" s="15" t="s">
        <v>43</v>
      </c>
      <c r="F19" s="16" t="s">
        <v>56</v>
      </c>
      <c r="G19" s="5" t="s">
        <v>7</v>
      </c>
      <c r="H19" s="5">
        <f t="shared" ref="H19:H25" si="3">SUM(Q19:AB19)</f>
        <v>10</v>
      </c>
      <c r="I19" s="6"/>
      <c r="J19" s="6"/>
      <c r="K19" s="6"/>
      <c r="L19" s="6"/>
      <c r="M19" s="6"/>
      <c r="N19" s="6"/>
      <c r="O19" s="6"/>
      <c r="P19" s="6"/>
      <c r="Q19" s="5"/>
      <c r="R19" s="5"/>
      <c r="S19" s="5"/>
      <c r="T19" s="5"/>
      <c r="U19" s="5"/>
      <c r="V19" s="5"/>
      <c r="W19" s="5"/>
      <c r="X19" s="5"/>
      <c r="Y19" s="5"/>
      <c r="Z19" s="5">
        <v>10</v>
      </c>
      <c r="AA19" s="5"/>
      <c r="AB19" s="5"/>
      <c r="AC19" s="14"/>
    </row>
    <row r="20" spans="1:29" ht="15" x14ac:dyDescent="0.25">
      <c r="A20" s="5">
        <v>8</v>
      </c>
      <c r="B20" s="5" t="s">
        <v>40</v>
      </c>
      <c r="C20" s="8">
        <v>480260817</v>
      </c>
      <c r="D20" s="17" t="s">
        <v>57</v>
      </c>
      <c r="E20" s="15" t="s">
        <v>43</v>
      </c>
      <c r="F20" s="16" t="s">
        <v>58</v>
      </c>
      <c r="G20" s="5" t="s">
        <v>7</v>
      </c>
      <c r="H20" s="5">
        <f t="shared" si="3"/>
        <v>16</v>
      </c>
      <c r="I20" s="6"/>
      <c r="J20" s="6"/>
      <c r="K20" s="6"/>
      <c r="L20" s="6"/>
      <c r="M20" s="6"/>
      <c r="N20" s="6"/>
      <c r="O20" s="6"/>
      <c r="P20" s="6"/>
      <c r="Q20" s="5"/>
      <c r="R20" s="5"/>
      <c r="S20" s="5"/>
      <c r="T20" s="5"/>
      <c r="U20" s="5"/>
      <c r="V20" s="5"/>
      <c r="W20" s="5"/>
      <c r="X20" s="5"/>
      <c r="Y20" s="5"/>
      <c r="Z20" s="5">
        <v>6</v>
      </c>
      <c r="AA20" s="5">
        <v>10</v>
      </c>
      <c r="AB20" s="5"/>
      <c r="AC20" s="14"/>
    </row>
    <row r="21" spans="1:29" ht="15" x14ac:dyDescent="0.25">
      <c r="A21" s="5">
        <v>9</v>
      </c>
      <c r="B21" s="5" t="s">
        <v>40</v>
      </c>
      <c r="C21" s="8">
        <v>487624805</v>
      </c>
      <c r="D21" s="17" t="s">
        <v>59</v>
      </c>
      <c r="E21" s="15" t="s">
        <v>43</v>
      </c>
      <c r="F21" s="16" t="s">
        <v>60</v>
      </c>
      <c r="G21" s="5" t="s">
        <v>7</v>
      </c>
      <c r="H21" s="5">
        <f t="shared" si="3"/>
        <v>1</v>
      </c>
      <c r="I21" s="6"/>
      <c r="J21" s="6"/>
      <c r="K21" s="6"/>
      <c r="L21" s="6"/>
      <c r="M21" s="6"/>
      <c r="N21" s="6"/>
      <c r="O21" s="6"/>
      <c r="P21" s="6"/>
      <c r="Q21" s="5"/>
      <c r="R21" s="5"/>
      <c r="S21" s="5"/>
      <c r="T21" s="5"/>
      <c r="U21" s="5"/>
      <c r="V21" s="5"/>
      <c r="W21" s="5"/>
      <c r="X21" s="5"/>
      <c r="Y21" s="5"/>
      <c r="Z21" s="5">
        <v>1</v>
      </c>
      <c r="AA21" s="5"/>
      <c r="AB21" s="5"/>
      <c r="AC21" s="14"/>
    </row>
    <row r="22" spans="1:29" ht="15" x14ac:dyDescent="0.25">
      <c r="A22" s="5">
        <v>10</v>
      </c>
      <c r="B22" s="5" t="s">
        <v>40</v>
      </c>
      <c r="C22" s="8">
        <v>487624811</v>
      </c>
      <c r="D22" s="17" t="s">
        <v>61</v>
      </c>
      <c r="E22" s="15" t="s">
        <v>43</v>
      </c>
      <c r="F22" s="16" t="s">
        <v>62</v>
      </c>
      <c r="G22" s="5" t="s">
        <v>7</v>
      </c>
      <c r="H22" s="5">
        <f t="shared" si="3"/>
        <v>1</v>
      </c>
      <c r="I22" s="6"/>
      <c r="J22" s="6"/>
      <c r="K22" s="6"/>
      <c r="L22" s="6"/>
      <c r="M22" s="6"/>
      <c r="N22" s="6"/>
      <c r="O22" s="6"/>
      <c r="P22" s="6"/>
      <c r="Q22" s="5"/>
      <c r="R22" s="5"/>
      <c r="S22" s="5"/>
      <c r="T22" s="5"/>
      <c r="U22" s="5"/>
      <c r="V22" s="5"/>
      <c r="W22" s="5"/>
      <c r="X22" s="5"/>
      <c r="Y22" s="5"/>
      <c r="Z22" s="5"/>
      <c r="AA22" s="5">
        <v>1</v>
      </c>
      <c r="AB22" s="5"/>
      <c r="AC22" s="14"/>
    </row>
    <row r="23" spans="1:29" ht="15" x14ac:dyDescent="0.25">
      <c r="A23" s="5">
        <v>11</v>
      </c>
      <c r="B23" s="5" t="s">
        <v>40</v>
      </c>
      <c r="C23" s="8">
        <v>487624813</v>
      </c>
      <c r="D23" s="17" t="s">
        <v>63</v>
      </c>
      <c r="E23" s="15" t="s">
        <v>43</v>
      </c>
      <c r="F23" s="16" t="s">
        <v>64</v>
      </c>
      <c r="G23" s="5" t="s">
        <v>7</v>
      </c>
      <c r="H23" s="5">
        <f t="shared" si="3"/>
        <v>1</v>
      </c>
      <c r="I23" s="6"/>
      <c r="J23" s="6"/>
      <c r="K23" s="6"/>
      <c r="L23" s="6"/>
      <c r="M23" s="6"/>
      <c r="N23" s="6"/>
      <c r="O23" s="6"/>
      <c r="P23" s="6"/>
      <c r="Q23" s="5"/>
      <c r="R23" s="5"/>
      <c r="S23" s="5"/>
      <c r="T23" s="5"/>
      <c r="U23" s="5"/>
      <c r="V23" s="5"/>
      <c r="W23" s="5"/>
      <c r="X23" s="5"/>
      <c r="Y23" s="5"/>
      <c r="Z23" s="5"/>
      <c r="AA23" s="5">
        <v>1</v>
      </c>
      <c r="AB23" s="5"/>
      <c r="AC23" s="14"/>
    </row>
    <row r="24" spans="1:29" ht="15" x14ac:dyDescent="0.25">
      <c r="A24" s="5">
        <v>12</v>
      </c>
      <c r="B24" s="5" t="s">
        <v>40</v>
      </c>
      <c r="C24" s="8">
        <v>487624814</v>
      </c>
      <c r="D24" s="17" t="s">
        <v>65</v>
      </c>
      <c r="E24" s="15" t="s">
        <v>43</v>
      </c>
      <c r="F24" s="16" t="s">
        <v>66</v>
      </c>
      <c r="G24" s="5" t="s">
        <v>7</v>
      </c>
      <c r="H24" s="5">
        <f t="shared" si="3"/>
        <v>3</v>
      </c>
      <c r="I24" s="6"/>
      <c r="J24" s="6"/>
      <c r="K24" s="6"/>
      <c r="L24" s="6"/>
      <c r="M24" s="6"/>
      <c r="N24" s="6"/>
      <c r="O24" s="6"/>
      <c r="P24" s="6"/>
      <c r="Q24" s="5"/>
      <c r="R24" s="5"/>
      <c r="S24" s="5"/>
      <c r="T24" s="5"/>
      <c r="U24" s="5"/>
      <c r="V24" s="5"/>
      <c r="W24" s="5"/>
      <c r="X24" s="5"/>
      <c r="Y24" s="5"/>
      <c r="Z24" s="5">
        <v>2</v>
      </c>
      <c r="AA24" s="5">
        <v>1</v>
      </c>
      <c r="AB24" s="5"/>
      <c r="AC24" s="14"/>
    </row>
    <row r="25" spans="1:29" ht="30" x14ac:dyDescent="0.25">
      <c r="A25" s="5">
        <v>13</v>
      </c>
      <c r="B25" s="5" t="s">
        <v>40</v>
      </c>
      <c r="C25" s="8">
        <v>778136124</v>
      </c>
      <c r="D25" s="17" t="s">
        <v>67</v>
      </c>
      <c r="E25" s="15" t="s">
        <v>43</v>
      </c>
      <c r="F25" s="16" t="s">
        <v>68</v>
      </c>
      <c r="G25" s="5" t="s">
        <v>7</v>
      </c>
      <c r="H25" s="5">
        <f t="shared" si="3"/>
        <v>31</v>
      </c>
      <c r="I25" s="6"/>
      <c r="J25" s="6"/>
      <c r="K25" s="6"/>
      <c r="L25" s="6"/>
      <c r="M25" s="6"/>
      <c r="N25" s="6"/>
      <c r="O25" s="6"/>
      <c r="P25" s="6"/>
      <c r="Q25" s="5"/>
      <c r="R25" s="5"/>
      <c r="S25" s="5"/>
      <c r="T25" s="5"/>
      <c r="U25" s="5"/>
      <c r="V25" s="5"/>
      <c r="W25" s="5"/>
      <c r="X25" s="5"/>
      <c r="Y25" s="5">
        <v>31</v>
      </c>
      <c r="Z25" s="5"/>
      <c r="AA25" s="5"/>
      <c r="AB25" s="5"/>
      <c r="AC25" s="14"/>
    </row>
  </sheetData>
  <autoFilter ref="A12:AC25" xr:uid="{00000000-0001-0000-0000-000000000000}"/>
  <mergeCells count="12"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:A25">
    <cfRule type="duplicateValues" dxfId="0" priority="49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2026-06-01T09:34:59Z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